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V NIKOLA\2023\"/>
    </mc:Choice>
  </mc:AlternateContent>
  <xr:revisionPtr revIDLastSave="0" documentId="13_ncr:1_{FA7B1739-9CF1-43E8-A57E-9C0A9E334E00}" xr6:coauthVersionLast="47" xr6:coauthVersionMax="47" xr10:uidLastSave="{00000000-0000-0000-0000-000000000000}"/>
  <bookViews>
    <workbookView xWindow="-120" yWindow="-120" windowWidth="38640" windowHeight="21240" xr2:uid="{FCE57592-9EE4-483D-987E-6CBF6175AE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  <c r="F13" i="1" l="1"/>
  <c r="F14" i="1" s="1"/>
  <c r="F15" i="1" l="1"/>
</calcChain>
</file>

<file path=xl/sharedStrings.xml><?xml version="1.0" encoding="utf-8"?>
<sst xmlns="http://schemas.openxmlformats.org/spreadsheetml/2006/main" count="18" uniqueCount="17">
  <si>
    <t>br. st.</t>
  </si>
  <si>
    <t>opis stavke</t>
  </si>
  <si>
    <t>jed. mj.</t>
  </si>
  <si>
    <t>količina</t>
  </si>
  <si>
    <t>jed. cijena</t>
  </si>
  <si>
    <t>ukupno</t>
  </si>
  <si>
    <t>1.</t>
  </si>
  <si>
    <t>PDV:</t>
  </si>
  <si>
    <t>SVEUKUPNO:</t>
  </si>
  <si>
    <t>ŠIBENIK, TVRĐAVA SV. NIKOLE</t>
  </si>
  <si>
    <t xml:space="preserve">TROŠKOVNIK </t>
  </si>
  <si>
    <t>kom</t>
  </si>
  <si>
    <t>UKUPNO:</t>
  </si>
  <si>
    <t>Dimenzije opeka su približne, za narudžbu je potrebno uzeti točnu izmjeru na licu mjesta.</t>
  </si>
  <si>
    <t>a) tip 1 - opeka dimenzija 30*15*4 (žuta venecijanska)</t>
  </si>
  <si>
    <t>Dobava fasadne opeke povijesnih formata. Dobava uključuje dopremu opeke do gradilišta i njeno propisano uskladištenje do ugradnje. Opeka bojom i tehničkim karakteristikama mora zadovoljavati karakteristike postojeće opeke, u svemu prema  Tehnološkom elaboratu u prilogu (IGH, prosinac 2020.). Uzorci opeke se moraju prije narudžbe dostaviti projektantu i nadležnom konzervatoru na odobrenje. Obračun po komadu dobavljene opeke.</t>
  </si>
  <si>
    <t>b) tip 2 - opeka dimenzija 26*13*6 (žuta venecijanska)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</si>
</sst>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&quot;C.&quot;0&quot;.&quot;"/>
    <numFmt numFmtId="166" formatCode="&quot;C 1.&quot;0&quot;.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Calibri"/>
      <family val="2"/>
      <scheme val="minor"/>
    </font>
    <font>
      <b/>
      <sz val="9"/>
      <name val="Arial CE"/>
      <charset val="238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2" fontId="2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left"/>
    </xf>
    <xf numFmtId="0" fontId="4" fillId="0" borderId="0" xfId="0" applyFont="1"/>
    <xf numFmtId="4" fontId="0" fillId="0" borderId="0" xfId="0" applyNumberFormat="1"/>
    <xf numFmtId="164" fontId="5" fillId="0" borderId="0" xfId="0" applyNumberFormat="1" applyFont="1"/>
    <xf numFmtId="0" fontId="6" fillId="0" borderId="0" xfId="0" applyFont="1"/>
    <xf numFmtId="2" fontId="4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justify" vertical="top"/>
    </xf>
    <xf numFmtId="2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center" vertical="top" wrapText="1"/>
    </xf>
    <xf numFmtId="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8" fillId="0" borderId="0" xfId="0" applyFont="1" applyAlignment="1">
      <alignment horizontal="justify" vertical="top" wrapText="1"/>
    </xf>
    <xf numFmtId="2" fontId="7" fillId="0" borderId="0" xfId="0" applyNumberFormat="1" applyFont="1" applyAlignment="1">
      <alignment horizontal="justify" vertical="top"/>
    </xf>
    <xf numFmtId="4" fontId="8" fillId="0" borderId="0" xfId="0" applyNumberFormat="1" applyFont="1" applyProtection="1">
      <protection locked="0"/>
    </xf>
    <xf numFmtId="166" fontId="7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4" fontId="8" fillId="0" borderId="0" xfId="0" applyNumberFormat="1" applyFont="1"/>
    <xf numFmtId="2" fontId="4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justify" vertical="top"/>
    </xf>
    <xf numFmtId="2" fontId="7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 applyProtection="1">
      <alignment horizontal="right"/>
      <protection locked="0"/>
    </xf>
    <xf numFmtId="164" fontId="2" fillId="0" borderId="1" xfId="0" applyNumberFormat="1" applyFont="1" applyBorder="1"/>
    <xf numFmtId="0" fontId="2" fillId="0" borderId="0" xfId="0" applyFont="1" applyAlignment="1">
      <alignment horizontal="center" vertical="top"/>
    </xf>
    <xf numFmtId="0" fontId="9" fillId="0" borderId="0" xfId="0" applyFont="1"/>
    <xf numFmtId="2" fontId="7" fillId="0" borderId="0" xfId="0" applyNumberFormat="1" applyFont="1" applyAlignment="1">
      <alignment horizontal="left" vertical="top"/>
    </xf>
    <xf numFmtId="2" fontId="7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4" fontId="7" fillId="0" borderId="0" xfId="0" applyNumberFormat="1" applyFont="1" applyAlignment="1" applyProtection="1">
      <alignment horizontal="right"/>
      <protection locked="0"/>
    </xf>
    <xf numFmtId="164" fontId="7" fillId="0" borderId="0" xfId="0" applyNumberFormat="1" applyFont="1"/>
    <xf numFmtId="0" fontId="7" fillId="0" borderId="0" xfId="0" applyFont="1"/>
    <xf numFmtId="4" fontId="1" fillId="0" borderId="0" xfId="0" applyNumberFormat="1" applyFont="1"/>
    <xf numFmtId="164" fontId="9" fillId="0" borderId="0" xfId="0" applyNumberFormat="1" applyFont="1"/>
    <xf numFmtId="4" fontId="8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15A3-D41D-4244-A77F-32BF67195C97}">
  <dimension ref="A1:F15"/>
  <sheetViews>
    <sheetView tabSelected="1" view="pageBreakPreview" zoomScaleNormal="100" zoomScaleSheetLayoutView="100" workbookViewId="0">
      <selection activeCell="F10" sqref="F10"/>
    </sheetView>
  </sheetViews>
  <sheetFormatPr defaultRowHeight="15" x14ac:dyDescent="0.25"/>
  <cols>
    <col min="1" max="1" width="8.5703125" style="6" customWidth="1"/>
    <col min="2" max="2" width="42.42578125" style="6" customWidth="1"/>
    <col min="3" max="3" width="6.85546875" style="6" customWidth="1"/>
    <col min="4" max="4" width="9.140625" style="3"/>
    <col min="5" max="5" width="9.42578125" style="4" customWidth="1"/>
    <col min="6" max="6" width="10.85546875" style="5" customWidth="1"/>
  </cols>
  <sheetData>
    <row r="1" spans="1:6" x14ac:dyDescent="0.25">
      <c r="B1" s="29" t="s">
        <v>9</v>
      </c>
    </row>
    <row r="2" spans="1:6" x14ac:dyDescent="0.25">
      <c r="A2" s="1"/>
      <c r="B2" s="30" t="s">
        <v>10</v>
      </c>
      <c r="C2" s="2"/>
    </row>
    <row r="4" spans="1:6" x14ac:dyDescent="0.25">
      <c r="A4" s="7" t="s">
        <v>0</v>
      </c>
      <c r="B4" s="8" t="s">
        <v>1</v>
      </c>
      <c r="C4" s="8" t="s">
        <v>2</v>
      </c>
      <c r="D4" s="9" t="s">
        <v>3</v>
      </c>
      <c r="E4" s="10" t="s">
        <v>4</v>
      </c>
      <c r="F4" s="11" t="s">
        <v>5</v>
      </c>
    </row>
    <row r="5" spans="1:6" x14ac:dyDescent="0.25">
      <c r="A5" s="18"/>
      <c r="B5" s="15"/>
      <c r="C5" s="19"/>
      <c r="D5" s="20"/>
      <c r="E5" s="17"/>
      <c r="F5" s="14"/>
    </row>
    <row r="6" spans="1:6" ht="110.25" customHeight="1" x14ac:dyDescent="0.25">
      <c r="A6" s="12" t="s">
        <v>6</v>
      </c>
      <c r="B6" s="15" t="s">
        <v>15</v>
      </c>
      <c r="C6" s="21"/>
      <c r="D6" s="13"/>
      <c r="E6" s="17"/>
      <c r="F6" s="14"/>
    </row>
    <row r="7" spans="1:6" x14ac:dyDescent="0.25">
      <c r="A7" s="12"/>
      <c r="B7" s="8"/>
      <c r="C7" s="21"/>
      <c r="D7" s="13"/>
      <c r="E7" s="17"/>
      <c r="F7" s="14"/>
    </row>
    <row r="8" spans="1:6" ht="24" x14ac:dyDescent="0.25">
      <c r="A8" s="12"/>
      <c r="B8" s="15" t="s">
        <v>14</v>
      </c>
      <c r="C8" s="19" t="s">
        <v>11</v>
      </c>
      <c r="D8" s="38">
        <v>3300</v>
      </c>
      <c r="E8" s="17"/>
      <c r="F8" s="20">
        <f t="shared" ref="F8:F9" si="0">ROUND(D8*E8,2)</f>
        <v>0</v>
      </c>
    </row>
    <row r="9" spans="1:6" ht="24" x14ac:dyDescent="0.25">
      <c r="A9" s="12"/>
      <c r="B9" s="15" t="s">
        <v>16</v>
      </c>
      <c r="C9" s="19" t="s">
        <v>11</v>
      </c>
      <c r="D9" s="38">
        <v>2000</v>
      </c>
      <c r="E9" s="17"/>
      <c r="F9" s="20">
        <f t="shared" si="0"/>
        <v>0</v>
      </c>
    </row>
    <row r="10" spans="1:6" ht="24" x14ac:dyDescent="0.25">
      <c r="A10" s="12"/>
      <c r="B10" s="15" t="s">
        <v>13</v>
      </c>
      <c r="C10" s="19"/>
      <c r="D10" s="38"/>
      <c r="E10" s="17"/>
      <c r="F10" s="20"/>
    </row>
    <row r="11" spans="1:6" x14ac:dyDescent="0.25">
      <c r="A11" s="12"/>
      <c r="B11" s="15"/>
      <c r="C11" s="19"/>
      <c r="D11" s="38"/>
      <c r="E11" s="17"/>
      <c r="F11" s="20"/>
    </row>
    <row r="12" spans="1:6" x14ac:dyDescent="0.25">
      <c r="A12" s="12"/>
      <c r="B12" s="8"/>
      <c r="C12" s="21"/>
      <c r="D12" s="13"/>
      <c r="E12" s="17"/>
      <c r="F12" s="14"/>
    </row>
    <row r="13" spans="1:6" ht="15" customHeight="1" x14ac:dyDescent="0.25">
      <c r="A13" s="22"/>
      <c r="B13" s="23" t="s">
        <v>12</v>
      </c>
      <c r="C13" s="24"/>
      <c r="D13" s="25"/>
      <c r="E13" s="26"/>
      <c r="F13" s="27">
        <f>SUM(F5:F12)</f>
        <v>0</v>
      </c>
    </row>
    <row r="14" spans="1:6" x14ac:dyDescent="0.25">
      <c r="A14" s="28"/>
      <c r="B14" s="16" t="s">
        <v>7</v>
      </c>
      <c r="C14" s="31"/>
      <c r="D14" s="32"/>
      <c r="E14" s="33"/>
      <c r="F14" s="34">
        <f>F13*0.25</f>
        <v>0</v>
      </c>
    </row>
    <row r="15" spans="1:6" x14ac:dyDescent="0.25">
      <c r="B15" s="29" t="s">
        <v>8</v>
      </c>
      <c r="C15" s="29"/>
      <c r="D15" s="35"/>
      <c r="E15" s="36"/>
      <c r="F15" s="37">
        <f>F13+F14</f>
        <v>0</v>
      </c>
    </row>
  </sheetData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AŠM. Škevin Mikulandra</dc:creator>
  <cp:lastModifiedBy>Ana AŠM. Škevin Mikulandra</cp:lastModifiedBy>
  <cp:lastPrinted>2023-11-02T13:21:04Z</cp:lastPrinted>
  <dcterms:created xsi:type="dcterms:W3CDTF">2023-10-31T08:03:56Z</dcterms:created>
  <dcterms:modified xsi:type="dcterms:W3CDTF">2023-11-02T13:21:31Z</dcterms:modified>
</cp:coreProperties>
</file>